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20730" windowHeight="9735"/>
  </bookViews>
  <sheets>
    <sheet name="111 04 02 001 01 PPTO 2019" sheetId="139" r:id="rId1"/>
  </sheets>
  <calcPr calcId="152511"/>
</workbook>
</file>

<file path=xl/calcChain.xml><?xml version="1.0" encoding="utf-8"?>
<calcChain xmlns="http://schemas.openxmlformats.org/spreadsheetml/2006/main">
  <c r="V20" i="139" l="1"/>
  <c r="X20" i="139" s="1"/>
  <c r="W20" i="139"/>
  <c r="V21" i="139"/>
  <c r="X21" i="139" s="1"/>
  <c r="W21" i="139"/>
  <c r="V22" i="139"/>
  <c r="W22" i="139"/>
  <c r="X22" i="139" s="1"/>
  <c r="V23" i="139"/>
  <c r="W23" i="139"/>
  <c r="X23" i="139"/>
  <c r="V24" i="139"/>
  <c r="X24" i="139" s="1"/>
  <c r="W24" i="139"/>
  <c r="W19" i="139"/>
  <c r="V19" i="139"/>
  <c r="X19" i="139" s="1"/>
  <c r="G20" i="139" l="1"/>
  <c r="G21" i="139"/>
  <c r="G22" i="139"/>
  <c r="G23" i="139"/>
  <c r="G19" i="139"/>
  <c r="I20" i="139" l="1"/>
  <c r="I21" i="139"/>
  <c r="I22" i="139"/>
  <c r="I23" i="139"/>
  <c r="I19" i="139"/>
  <c r="S22" i="139" l="1"/>
  <c r="R22" i="139"/>
  <c r="H22" i="139"/>
  <c r="F22" i="139"/>
  <c r="S21" i="139"/>
  <c r="R21" i="139"/>
  <c r="H21" i="139"/>
  <c r="F21" i="139"/>
  <c r="T21" i="139" l="1"/>
  <c r="T22" i="139"/>
  <c r="R20" i="139" l="1"/>
  <c r="S20" i="139"/>
  <c r="R23" i="139"/>
  <c r="S23" i="139"/>
  <c r="S19" i="139"/>
  <c r="R19" i="139"/>
  <c r="T20" i="139" l="1"/>
  <c r="T23" i="139"/>
  <c r="T19" i="139"/>
  <c r="Q24" i="139"/>
  <c r="P24" i="139"/>
  <c r="O24" i="139"/>
  <c r="N24" i="139"/>
  <c r="M24" i="139"/>
  <c r="L24" i="139"/>
  <c r="K24" i="139"/>
  <c r="J24" i="139"/>
  <c r="I24" i="139"/>
  <c r="H19" i="139"/>
  <c r="H20" i="139"/>
  <c r="H23" i="139"/>
  <c r="E24" i="139"/>
  <c r="F23" i="139"/>
  <c r="F20" i="139"/>
  <c r="F19" i="139"/>
  <c r="H24" i="139" l="1"/>
  <c r="S24" i="139"/>
  <c r="R24" i="139"/>
  <c r="T24" i="139" l="1"/>
</calcChain>
</file>

<file path=xl/sharedStrings.xml><?xml version="1.0" encoding="utf-8"?>
<sst xmlns="http://schemas.openxmlformats.org/spreadsheetml/2006/main" count="65" uniqueCount="53">
  <si>
    <t>Dependencia</t>
  </si>
  <si>
    <t>Unidad Responsable</t>
  </si>
  <si>
    <t>O  B  J  E  T  I  V  O  S</t>
  </si>
  <si>
    <t>M   E   T   A   S</t>
  </si>
  <si>
    <t>D e s c r i p c i o n</t>
  </si>
  <si>
    <t>04 SECRETARIA DEL AYUNTAMIENTO</t>
  </si>
  <si>
    <t>Unidad de Medida</t>
  </si>
  <si>
    <t>02 DIRECCION DE ASUNTOS DE GOBIERNO</t>
  </si>
  <si>
    <t>DOCUMENTOS</t>
  </si>
  <si>
    <t>Programada</t>
  </si>
  <si>
    <t>COORDINAR, SUPERVISAR Y DAR SEGUIMIENTO A LAS ACCIONES DE GOBIERNO POR MEDIO DE LAS UNIDADES ADMINISTRATIVAS A SU CARGO, ASI COMO LA ELABORACIÓN DE DOCUMENTOS</t>
  </si>
  <si>
    <t>ELABORACION DE ACTAS DE ACUERDO DE CABILDO REFERENTE A ESTADOS FINANCIEROS</t>
  </si>
  <si>
    <t>ELABORACION DE ACTAS DE LAS SESIONES ORDINARIAS Y EXTRAORDINARIAS DE CABILDO.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</si>
  <si>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</si>
  <si>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</si>
  <si>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</si>
  <si>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</si>
  <si>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</si>
  <si>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</si>
  <si>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</si>
  <si>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</si>
  <si>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</si>
  <si>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</si>
  <si>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</si>
  <si>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</si>
  <si>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</si>
  <si>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</si>
  <si>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</si>
  <si>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</si>
  <si>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</si>
  <si>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</si>
  <si>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</si>
  <si>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</si>
  <si>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</si>
  <si>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</si>
  <si>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</si>
  <si>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</si>
  <si>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APOYO TECNICO EN LOS ASUNTOS DE LA SECRETARIA DEL AYUNTAMIENTO ( REVISION DE EXPEDIENTES PARA EXPEDIR ANUENCIAS DEFINITIVAS CON VENTA Y CONSUMO DE BEBIDAS CON CONTENIDO ALCOHOLICO.</t>
  </si>
  <si>
    <t>APOYO TECNICO EN LOS ASUNTOS DE LA SECRETARIA DEL AYUNTAMIENTO ( REVISION DE EXPEDIENTES  PARA CERTIFICACION DE SOCIEDADES COOPERATIVOS CUANDO SE CONSTITUYEN POR PRIMERA VEZ.</t>
  </si>
  <si>
    <t>APOYO TECNICO EN LOS ASUNTOS DE LA SECRETARIA DEL AYUNTAMIENTO (ELABORACION CERTIFACIONES DE DOCTOS. Y CONSTANCIAS DEL ARCHIVO Y DE LOS ACUERDOS ASENTADOS EN LOS LIBROS DE ACTAS.</t>
  </si>
  <si>
    <t>Funcion</t>
  </si>
  <si>
    <t>Programa</t>
  </si>
  <si>
    <t>Subprograma</t>
  </si>
  <si>
    <t>111 LEGISLACION</t>
  </si>
  <si>
    <t>001 ACCIONES DE GOBIERNO</t>
  </si>
  <si>
    <t>01 CONDUCCION  Y COORDINACION</t>
  </si>
  <si>
    <t>DEL 01 DE  ENERO AL 31 DE  MARZO DE 2019</t>
  </si>
  <si>
    <t>DEL 01 DE  ENERO  AL 31 DE DICIEMBRE DE 2019</t>
  </si>
  <si>
    <t>DEL 01 DE  ENERO  AL 30 DE JUNIO DE 2019</t>
  </si>
  <si>
    <t>DEL 01 DE  ENERO  AL 30 DE SEPTIEMBRE DE 2019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</si>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</sst>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8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14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6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165" fontId="5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</xf>
    <xf numFmtId="0" fontId="6" fillId="0" borderId="0" xfId="0" applyFont="1" applyProtection="1"/>
    <xf numFmtId="0" fontId="7" fillId="0" borderId="0" xfId="0" applyFont="1" applyAlignment="1" applyProtection="1">
      <alignment horizontal="center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65" fontId="2" fillId="3" borderId="3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topLeftCell="A11" zoomScale="90" zoomScaleSheetLayoutView="100" workbookViewId="0">
      <selection activeCell="V19" sqref="V19:X24"/>
    </sheetView>
  </sheetViews>
  <sheetFormatPr baseColWidth="10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4" width="12.7109375" style="3" customWidth="1"/>
    <col min="5" max="5" width="10.5703125" style="3" customWidth="1"/>
    <col min="6" max="6" width="13.28515625" style="3" bestFit="1" customWidth="1"/>
    <col min="7" max="7" width="11.85546875" style="3" customWidth="1"/>
    <col min="8" max="8" width="9.85546875" style="3" customWidth="1"/>
    <col min="9" max="9" width="8.85546875" style="3" customWidth="1"/>
    <col min="10" max="10" width="9.7109375" style="3" hidden="1" customWidth="1"/>
    <col min="11" max="11" width="8.85546875" style="3" hidden="1" customWidth="1"/>
    <col min="12" max="12" width="10" style="3" hidden="1" customWidth="1"/>
    <col min="13" max="13" width="8.85546875" style="3" hidden="1" customWidth="1"/>
    <col min="14" max="14" width="9.85546875" style="3" hidden="1" customWidth="1"/>
    <col min="15" max="15" width="8.85546875" style="3" hidden="1" customWidth="1"/>
    <col min="16" max="16" width="9.85546875" style="3" hidden="1" customWidth="1"/>
    <col min="17" max="17" width="8.85546875" style="3" hidden="1" customWidth="1"/>
    <col min="18" max="18" width="9.42578125" style="3" hidden="1" customWidth="1"/>
    <col min="19" max="20" width="8.85546875" style="3" hidden="1" customWidth="1"/>
    <col min="21" max="21" width="22.42578125" style="3" customWidth="1"/>
    <col min="22" max="24" width="8.85546875" style="3" customWidth="1"/>
    <col min="25" max="16384" width="11.42578125" style="3"/>
  </cols>
  <sheetData>
    <row r="1" spans="1:24" x14ac:dyDescent="0.2">
      <c r="A1" s="40" t="s">
        <v>51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x14ac:dyDescent="0.2">
      <c r="A2" s="40" t="s">
        <v>52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">
      <c r="A3" s="40" t="s">
        <v>33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ht="12.75" customHeight="1" x14ac:dyDescent="0.2">
      <c r="A4" s="29" t="s">
        <v>47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2.75" hidden="1" customHeight="1" x14ac:dyDescent="0.2">
      <c r="A5" s="29" t="s">
        <v>48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ht="12.75" hidden="1" customHeight="1" x14ac:dyDescent="0.2">
      <c r="A6" s="29" t="s">
        <v>49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24" hidden="1" x14ac:dyDescent="0.2">
      <c r="A7" s="29" t="s">
        <v>46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24" x14ac:dyDescent="0.2">
      <c r="A8" s="11" t="s">
        <v>40</v>
      </c>
      <c r="B8" s="4"/>
      <c r="C8" s="11" t="s">
        <v>43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Q8" s="4"/>
    </row>
    <row r="9" spans="1:24" x14ac:dyDescent="0.2">
      <c r="A9" s="23" t="s">
        <v>0</v>
      </c>
      <c r="B9" s="23"/>
      <c r="C9" s="23" t="s">
        <v>5</v>
      </c>
      <c r="D9" s="5"/>
      <c r="E9" s="5"/>
      <c r="F9" s="5"/>
      <c r="G9" s="5"/>
      <c r="H9" s="5"/>
      <c r="I9" s="5"/>
      <c r="J9" s="5"/>
      <c r="K9" s="5"/>
      <c r="L9" s="4"/>
      <c r="M9" s="4"/>
      <c r="N9" s="4"/>
      <c r="O9" s="4"/>
      <c r="P9" s="4"/>
      <c r="Q9" s="4"/>
    </row>
    <row r="10" spans="1:24" x14ac:dyDescent="0.2">
      <c r="A10" s="23" t="s">
        <v>1</v>
      </c>
      <c r="B10" s="24"/>
      <c r="C10" s="23" t="s">
        <v>7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3" t="s">
        <v>41</v>
      </c>
      <c r="B11" s="24"/>
      <c r="C11" s="23" t="s">
        <v>44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3" t="s">
        <v>42</v>
      </c>
      <c r="B12" s="24"/>
      <c r="C12" s="23" t="s">
        <v>45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U13" s="19"/>
      <c r="W13" s="38" t="s">
        <v>50</v>
      </c>
      <c r="X13" s="38"/>
    </row>
    <row r="14" spans="1:24" x14ac:dyDescent="0.2">
      <c r="A14" s="29" t="s">
        <v>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</row>
    <row r="15" spans="1:24" ht="33" customHeight="1" x14ac:dyDescent="0.2">
      <c r="A15" s="30" t="s">
        <v>10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24" ht="12.75" customHeight="1" x14ac:dyDescent="0.2">
      <c r="A17" s="27" t="s">
        <v>3</v>
      </c>
      <c r="B17" s="44"/>
      <c r="C17" s="28"/>
      <c r="D17" s="36" t="s">
        <v>6</v>
      </c>
      <c r="E17" s="36" t="s">
        <v>13</v>
      </c>
      <c r="F17" s="31" t="s">
        <v>14</v>
      </c>
      <c r="G17" s="33"/>
      <c r="H17" s="31" t="s">
        <v>15</v>
      </c>
      <c r="I17" s="33"/>
      <c r="J17" s="27" t="s">
        <v>16</v>
      </c>
      <c r="K17" s="28"/>
      <c r="L17" s="27" t="s">
        <v>17</v>
      </c>
      <c r="M17" s="28"/>
      <c r="N17" s="27" t="s">
        <v>18</v>
      </c>
      <c r="O17" s="28"/>
      <c r="P17" s="27" t="s">
        <v>19</v>
      </c>
      <c r="Q17" s="28"/>
      <c r="R17" s="34" t="s">
        <v>34</v>
      </c>
      <c r="S17" s="34"/>
      <c r="T17" s="34"/>
      <c r="U17" s="35" t="s">
        <v>35</v>
      </c>
      <c r="V17" s="31" t="s">
        <v>20</v>
      </c>
      <c r="W17" s="32"/>
      <c r="X17" s="33"/>
    </row>
    <row r="18" spans="1:24" ht="20.25" customHeight="1" x14ac:dyDescent="0.2">
      <c r="A18" s="16" t="s">
        <v>21</v>
      </c>
      <c r="B18" s="34" t="s">
        <v>4</v>
      </c>
      <c r="C18" s="34"/>
      <c r="D18" s="37"/>
      <c r="E18" s="37"/>
      <c r="F18" s="15" t="s">
        <v>22</v>
      </c>
      <c r="G18" s="15" t="s">
        <v>23</v>
      </c>
      <c r="H18" s="15" t="s">
        <v>9</v>
      </c>
      <c r="I18" s="15" t="s">
        <v>24</v>
      </c>
      <c r="J18" s="1" t="s">
        <v>25</v>
      </c>
      <c r="K18" s="1" t="s">
        <v>26</v>
      </c>
      <c r="L18" s="1" t="s">
        <v>25</v>
      </c>
      <c r="M18" s="1" t="s">
        <v>26</v>
      </c>
      <c r="N18" s="1" t="s">
        <v>25</v>
      </c>
      <c r="O18" s="1" t="s">
        <v>26</v>
      </c>
      <c r="P18" s="1" t="s">
        <v>25</v>
      </c>
      <c r="Q18" s="1" t="s">
        <v>26</v>
      </c>
      <c r="R18" s="1" t="s">
        <v>25</v>
      </c>
      <c r="S18" s="1" t="s">
        <v>26</v>
      </c>
      <c r="T18" s="1" t="s">
        <v>36</v>
      </c>
      <c r="U18" s="35"/>
      <c r="V18" s="15" t="s">
        <v>27</v>
      </c>
      <c r="W18" s="15" t="s">
        <v>28</v>
      </c>
      <c r="X18" s="15" t="s">
        <v>29</v>
      </c>
    </row>
    <row r="19" spans="1:24" ht="39.75" customHeight="1" x14ac:dyDescent="0.2">
      <c r="A19" s="17">
        <v>1</v>
      </c>
      <c r="B19" s="25" t="s">
        <v>12</v>
      </c>
      <c r="C19" s="26"/>
      <c r="D19" s="9" t="s">
        <v>8</v>
      </c>
      <c r="E19" s="9">
        <v>40</v>
      </c>
      <c r="F19" s="7">
        <f>$F$24*E19/100</f>
        <v>433144.8</v>
      </c>
      <c r="G19" s="7">
        <f>$G$24*E19/100</f>
        <v>433144.8</v>
      </c>
      <c r="H19" s="2">
        <f t="shared" ref="H19:H23" si="0">J19+L19+N19+P19</f>
        <v>40</v>
      </c>
      <c r="I19" s="2">
        <f>K19+M19+O19+Q19</f>
        <v>28</v>
      </c>
      <c r="J19" s="17">
        <v>10</v>
      </c>
      <c r="K19" s="12">
        <v>6</v>
      </c>
      <c r="L19" s="17">
        <v>10</v>
      </c>
      <c r="M19" s="2">
        <v>3</v>
      </c>
      <c r="N19" s="17">
        <v>10</v>
      </c>
      <c r="O19" s="2">
        <v>9</v>
      </c>
      <c r="P19" s="17">
        <v>10</v>
      </c>
      <c r="Q19" s="2">
        <v>10</v>
      </c>
      <c r="R19" s="13">
        <f t="shared" ref="R19:S23" si="1">J19+L19+N19+P19</f>
        <v>40</v>
      </c>
      <c r="S19" s="13">
        <f t="shared" si="1"/>
        <v>28</v>
      </c>
      <c r="T19" s="13">
        <f>S19-R19</f>
        <v>-12</v>
      </c>
      <c r="U19" s="18"/>
      <c r="V19" s="2">
        <f>I19/H19*100</f>
        <v>70</v>
      </c>
      <c r="W19" s="2">
        <f>G19/F19*100</f>
        <v>100</v>
      </c>
      <c r="X19" s="2">
        <f>V19/W19*100</f>
        <v>70</v>
      </c>
    </row>
    <row r="20" spans="1:24" ht="33" customHeight="1" x14ac:dyDescent="0.2">
      <c r="A20" s="17">
        <v>2</v>
      </c>
      <c r="B20" s="25" t="s">
        <v>11</v>
      </c>
      <c r="C20" s="26"/>
      <c r="D20" s="9" t="s">
        <v>8</v>
      </c>
      <c r="E20" s="9">
        <v>30</v>
      </c>
      <c r="F20" s="7">
        <f>$F$24*E20/100</f>
        <v>324858.59999999998</v>
      </c>
      <c r="G20" s="7">
        <f t="shared" ref="G20:G23" si="2">$G$24*E20/100</f>
        <v>324858.59999999998</v>
      </c>
      <c r="H20" s="2">
        <f t="shared" si="0"/>
        <v>4</v>
      </c>
      <c r="I20" s="2">
        <f t="shared" ref="I20:I23" si="3">K20+M20+O20+Q20</f>
        <v>4</v>
      </c>
      <c r="J20" s="17">
        <v>1</v>
      </c>
      <c r="K20" s="12">
        <v>1</v>
      </c>
      <c r="L20" s="17">
        <v>1</v>
      </c>
      <c r="M20" s="2">
        <v>1</v>
      </c>
      <c r="N20" s="17">
        <v>1</v>
      </c>
      <c r="O20" s="2">
        <v>1</v>
      </c>
      <c r="P20" s="17">
        <v>1</v>
      </c>
      <c r="Q20" s="2">
        <v>1</v>
      </c>
      <c r="R20" s="13">
        <f t="shared" si="1"/>
        <v>4</v>
      </c>
      <c r="S20" s="13">
        <f t="shared" si="1"/>
        <v>4</v>
      </c>
      <c r="T20" s="13">
        <f t="shared" ref="T20:T24" si="4">S20-R20</f>
        <v>0</v>
      </c>
      <c r="U20" s="18"/>
      <c r="V20" s="2">
        <f t="shared" ref="V20:V24" si="5">I20/H20*100</f>
        <v>100</v>
      </c>
      <c r="W20" s="2">
        <f t="shared" ref="W20:W24" si="6">G20/F20*100</f>
        <v>100</v>
      </c>
      <c r="X20" s="2">
        <f t="shared" ref="X20:X24" si="7">V20/W20*100</f>
        <v>100</v>
      </c>
    </row>
    <row r="21" spans="1:24" ht="40.5" customHeight="1" x14ac:dyDescent="0.2">
      <c r="A21" s="17">
        <v>3</v>
      </c>
      <c r="B21" s="25" t="s">
        <v>39</v>
      </c>
      <c r="C21" s="26"/>
      <c r="D21" s="9" t="s">
        <v>8</v>
      </c>
      <c r="E21" s="9">
        <v>10</v>
      </c>
      <c r="F21" s="7">
        <f>$F$24*E21/100</f>
        <v>108286.2</v>
      </c>
      <c r="G21" s="7">
        <f t="shared" si="2"/>
        <v>108286.2</v>
      </c>
      <c r="H21" s="2">
        <f t="shared" ref="H21:H22" si="8">J21+L21+N21+P21</f>
        <v>1200</v>
      </c>
      <c r="I21" s="2">
        <f t="shared" si="3"/>
        <v>2471</v>
      </c>
      <c r="J21" s="17">
        <v>300</v>
      </c>
      <c r="K21" s="12">
        <v>425</v>
      </c>
      <c r="L21" s="17">
        <v>300</v>
      </c>
      <c r="M21" s="2">
        <v>491</v>
      </c>
      <c r="N21" s="17">
        <v>300</v>
      </c>
      <c r="O21" s="2">
        <v>661</v>
      </c>
      <c r="P21" s="17">
        <v>300</v>
      </c>
      <c r="Q21" s="2">
        <v>894</v>
      </c>
      <c r="R21" s="13">
        <f t="shared" ref="R21:R22" si="9">J21+L21+N21+P21</f>
        <v>1200</v>
      </c>
      <c r="S21" s="13">
        <f t="shared" ref="S21:S22" si="10">K21+M21+O21+Q21</f>
        <v>2471</v>
      </c>
      <c r="T21" s="13">
        <f t="shared" ref="T21:T22" si="11">S21-R21</f>
        <v>1271</v>
      </c>
      <c r="U21" s="18"/>
      <c r="V21" s="2">
        <f t="shared" si="5"/>
        <v>205.91666666666666</v>
      </c>
      <c r="W21" s="2">
        <f t="shared" si="6"/>
        <v>100</v>
      </c>
      <c r="X21" s="2">
        <f t="shared" si="7"/>
        <v>205.91666666666666</v>
      </c>
    </row>
    <row r="22" spans="1:24" ht="45" customHeight="1" x14ac:dyDescent="0.2">
      <c r="A22" s="17">
        <v>4</v>
      </c>
      <c r="B22" s="25" t="s">
        <v>37</v>
      </c>
      <c r="C22" s="26"/>
      <c r="D22" s="9" t="s">
        <v>8</v>
      </c>
      <c r="E22" s="9">
        <v>10</v>
      </c>
      <c r="F22" s="7">
        <f>$F$24*E22/100</f>
        <v>108286.2</v>
      </c>
      <c r="G22" s="7">
        <f t="shared" si="2"/>
        <v>108286.2</v>
      </c>
      <c r="H22" s="2">
        <f t="shared" si="8"/>
        <v>12</v>
      </c>
      <c r="I22" s="2">
        <f t="shared" si="3"/>
        <v>12</v>
      </c>
      <c r="J22" s="17">
        <v>3</v>
      </c>
      <c r="K22" s="12">
        <v>2</v>
      </c>
      <c r="L22" s="17">
        <v>3</v>
      </c>
      <c r="M22" s="2">
        <v>0</v>
      </c>
      <c r="N22" s="17">
        <v>3</v>
      </c>
      <c r="O22" s="2">
        <v>3</v>
      </c>
      <c r="P22" s="17">
        <v>3</v>
      </c>
      <c r="Q22" s="2">
        <v>7</v>
      </c>
      <c r="R22" s="13">
        <f t="shared" si="9"/>
        <v>12</v>
      </c>
      <c r="S22" s="13">
        <f t="shared" si="10"/>
        <v>12</v>
      </c>
      <c r="T22" s="13">
        <f t="shared" si="11"/>
        <v>0</v>
      </c>
      <c r="U22" s="18"/>
      <c r="V22" s="2">
        <f t="shared" si="5"/>
        <v>100</v>
      </c>
      <c r="W22" s="2">
        <f t="shared" si="6"/>
        <v>100</v>
      </c>
      <c r="X22" s="2">
        <f t="shared" si="7"/>
        <v>100</v>
      </c>
    </row>
    <row r="23" spans="1:24" ht="48" customHeight="1" x14ac:dyDescent="0.2">
      <c r="A23" s="17">
        <v>5</v>
      </c>
      <c r="B23" s="25" t="s">
        <v>38</v>
      </c>
      <c r="C23" s="26"/>
      <c r="D23" s="9" t="s">
        <v>8</v>
      </c>
      <c r="E23" s="9">
        <v>10</v>
      </c>
      <c r="F23" s="7">
        <f>$F$24*E23/100</f>
        <v>108286.2</v>
      </c>
      <c r="G23" s="7">
        <f t="shared" si="2"/>
        <v>108286.2</v>
      </c>
      <c r="H23" s="2">
        <f t="shared" si="0"/>
        <v>12</v>
      </c>
      <c r="I23" s="2">
        <f t="shared" si="3"/>
        <v>26</v>
      </c>
      <c r="J23" s="17">
        <v>3</v>
      </c>
      <c r="K23" s="12">
        <v>0</v>
      </c>
      <c r="L23" s="17">
        <v>3</v>
      </c>
      <c r="M23" s="2">
        <v>26</v>
      </c>
      <c r="N23" s="17">
        <v>3</v>
      </c>
      <c r="O23" s="2">
        <v>0</v>
      </c>
      <c r="P23" s="17">
        <v>3</v>
      </c>
      <c r="Q23" s="2">
        <v>0</v>
      </c>
      <c r="R23" s="13">
        <f t="shared" si="1"/>
        <v>12</v>
      </c>
      <c r="S23" s="13">
        <f t="shared" si="1"/>
        <v>26</v>
      </c>
      <c r="T23" s="13">
        <f t="shared" si="4"/>
        <v>14</v>
      </c>
      <c r="U23" s="18"/>
      <c r="V23" s="2">
        <f t="shared" si="5"/>
        <v>216.66666666666666</v>
      </c>
      <c r="W23" s="2">
        <f t="shared" si="6"/>
        <v>100</v>
      </c>
      <c r="X23" s="2">
        <f t="shared" si="7"/>
        <v>216.66666666666666</v>
      </c>
    </row>
    <row r="24" spans="1:24" s="5" customFormat="1" ht="36.75" customHeight="1" x14ac:dyDescent="0.2">
      <c r="A24" s="41" t="s">
        <v>30</v>
      </c>
      <c r="B24" s="42"/>
      <c r="C24" s="43"/>
      <c r="D24" s="9"/>
      <c r="E24" s="9">
        <f>SUM(E19:E23)</f>
        <v>100</v>
      </c>
      <c r="F24" s="8">
        <v>1082862</v>
      </c>
      <c r="G24" s="22">
        <v>1082862</v>
      </c>
      <c r="H24" s="9">
        <f t="shared" ref="H24:Q24" si="12">SUM(H19:H23)</f>
        <v>1268</v>
      </c>
      <c r="I24" s="9">
        <f t="shared" si="12"/>
        <v>2541</v>
      </c>
      <c r="J24" s="9">
        <f t="shared" si="12"/>
        <v>317</v>
      </c>
      <c r="K24" s="6">
        <f t="shared" si="12"/>
        <v>434</v>
      </c>
      <c r="L24" s="9">
        <f t="shared" si="12"/>
        <v>317</v>
      </c>
      <c r="M24" s="9">
        <f t="shared" si="12"/>
        <v>521</v>
      </c>
      <c r="N24" s="9">
        <f t="shared" si="12"/>
        <v>317</v>
      </c>
      <c r="O24" s="9">
        <f t="shared" si="12"/>
        <v>674</v>
      </c>
      <c r="P24" s="9">
        <f t="shared" si="12"/>
        <v>317</v>
      </c>
      <c r="Q24" s="9">
        <f t="shared" si="12"/>
        <v>912</v>
      </c>
      <c r="R24" s="14">
        <f>J24+L24+N24+P24</f>
        <v>1268</v>
      </c>
      <c r="S24" s="14">
        <f>K24+M24+O24+Q24</f>
        <v>2541</v>
      </c>
      <c r="T24" s="14">
        <f t="shared" si="4"/>
        <v>1273</v>
      </c>
      <c r="U24" s="12"/>
      <c r="V24" s="2">
        <f t="shared" si="5"/>
        <v>200.39432176656155</v>
      </c>
      <c r="W24" s="2">
        <f t="shared" si="6"/>
        <v>100</v>
      </c>
      <c r="X24" s="2">
        <f t="shared" si="7"/>
        <v>200.39432176656155</v>
      </c>
    </row>
    <row r="25" spans="1:24" s="4" customFormat="1" ht="14.25" customHeight="1" x14ac:dyDescent="0.2">
      <c r="F25" s="10"/>
    </row>
    <row r="26" spans="1:24" s="4" customFormat="1" ht="14.25" customHeight="1" x14ac:dyDescent="0.2">
      <c r="B26" s="11" t="s">
        <v>31</v>
      </c>
      <c r="F26" s="10"/>
      <c r="H26" s="4" t="s">
        <v>32</v>
      </c>
    </row>
    <row r="30" spans="1:24" ht="18.75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</row>
    <row r="31" spans="1:24" ht="18.75" x14ac:dyDescent="0.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8.75" x14ac:dyDescent="0.3">
      <c r="D32" s="20"/>
      <c r="E32" s="20"/>
      <c r="F32" s="20"/>
      <c r="G32" s="20"/>
      <c r="H32" s="20"/>
      <c r="I32" s="20"/>
      <c r="J32" s="20"/>
      <c r="K32" s="20"/>
    </row>
    <row r="33" spans="1:24" ht="18.75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</row>
    <row r="34" spans="1:24" ht="18.75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</row>
    <row r="35" spans="1:24" ht="18.75" x14ac:dyDescent="0.3">
      <c r="D35" s="20"/>
      <c r="E35" s="20"/>
      <c r="F35" s="20"/>
      <c r="G35" s="20"/>
      <c r="H35" s="20"/>
      <c r="I35" s="20"/>
      <c r="J35" s="20"/>
      <c r="K35" s="20"/>
    </row>
  </sheetData>
  <sheetProtection insertRows="0" deleteRows="0"/>
  <mergeCells count="32">
    <mergeCell ref="A6:X6"/>
    <mergeCell ref="A34:X34"/>
    <mergeCell ref="A2:X2"/>
    <mergeCell ref="A1:X1"/>
    <mergeCell ref="A7:X7"/>
    <mergeCell ref="A3:X3"/>
    <mergeCell ref="A24:C24"/>
    <mergeCell ref="N17:O17"/>
    <mergeCell ref="P17:Q17"/>
    <mergeCell ref="A17:C17"/>
    <mergeCell ref="E17:E18"/>
    <mergeCell ref="B19:C19"/>
    <mergeCell ref="B20:C20"/>
    <mergeCell ref="A30:X30"/>
    <mergeCell ref="A33:X33"/>
    <mergeCell ref="B23:C23"/>
    <mergeCell ref="B21:C21"/>
    <mergeCell ref="L17:M17"/>
    <mergeCell ref="B22:C22"/>
    <mergeCell ref="A4:X4"/>
    <mergeCell ref="A15:X15"/>
    <mergeCell ref="A14:X14"/>
    <mergeCell ref="J17:K17"/>
    <mergeCell ref="V17:X17"/>
    <mergeCell ref="R17:T17"/>
    <mergeCell ref="U17:U18"/>
    <mergeCell ref="F17:G17"/>
    <mergeCell ref="H17:I17"/>
    <mergeCell ref="B18:C18"/>
    <mergeCell ref="A5:X5"/>
    <mergeCell ref="D17:D18"/>
    <mergeCell ref="W13:X1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111 04 02 001 01 PPTO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2020-04-03T23:26:24Z</cp:lastPrinted>
  <dcterms:created xsi:type="dcterms:W3CDTF">2010-04-16T17:39:00Z</dcterms:created>
  <dcterms:modified xsi:type="dcterms:W3CDTF">2020-07-27T20:35:03Z</dcterms:modified>
</cp:coreProperties>
</file>